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Çizelg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<sst xmlns="http://schemas.openxmlformats.org/spreadsheetml/2006/main" count="9" uniqueCount="9">
  <si>
    <t xml:space="preserve">Sonuç Devre Şemasında</t>
  </si>
  <si>
    <t xml:space="preserve">Blog sayfamı ziyaret ediniz: basitelektronikprojeler.blospot.com</t>
  </si>
  <si>
    <t xml:space="preserve">Pil-Batarya Voltajı(Vout)</t>
  </si>
  <si>
    <t xml:space="preserve">Kapasite(Ah)</t>
  </si>
  <si>
    <t xml:space="preserve">Kaç Saatte Dolsun</t>
  </si>
  <si>
    <t xml:space="preserve">Rs’nin Gücü (Watt)</t>
  </si>
  <si>
    <t xml:space="preserve">Yukarıya “tam dolu voltajı” yazınız</t>
  </si>
  <si>
    <t xml:space="preserve">Ah Cinsinden Girin</t>
  </si>
  <si>
    <t xml:space="preserve">Şarj süresini 4,5 ila 10 arasında girin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</si>
</sst>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#,##0"/>
    <numFmt numFmtId="167" formatCode="#,##0.00"/>
    <numFmt numFmtId="168" formatCode="#,##0.0000"/>
  </numFmts>
  <fonts count="10">
    <font>
      <sz val="10"/>
      <name val="Arial"/>
      <family val="2"/>
      <charset val="16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0000"/>
      <name val="Arial"/>
      <family val="2"/>
      <charset val="162"/>
    </font>
    <font>
      <b val="true"/>
      <sz val="10"/>
      <color rgb="FF0000FF"/>
      <name val="Arial"/>
      <family val="2"/>
      <charset val="162"/>
    </font>
    <font>
      <b val="true"/>
      <sz val="10"/>
      <color rgb="FF008000"/>
      <name val="Arial"/>
      <family val="2"/>
      <charset val="162"/>
    </font>
    <font>
      <sz val="10"/>
      <color rgb="FF0000FF"/>
      <name val="Arial"/>
      <family val="2"/>
      <charset val="162"/>
    </font>
    <font>
      <b val="true"/>
      <sz val="10"/>
      <name val="Arial"/>
      <family val="2"/>
      <charset val="162"/>
    </font>
    <font>
      <sz val="12"/>
      <name val="Times New Roman"/>
      <family val="0"/>
    </font>
  </fonts>
  <fills count="5">
    <fill>
      <patternFill patternType="none"/>
    </fill>
    <fill>
      <patternFill patternType="gray125"/>
    </fill>
    <fill>
      <patternFill patternType="solid">
        <fgColor rgb="FFE0DEC8"/>
        <bgColor rgb="FFFFCC99"/>
      </patternFill>
    </fill>
    <fill>
      <patternFill patternType="solid">
        <fgColor rgb="FFFF9100"/>
        <bgColor rgb="FFFF6600"/>
      </patternFill>
    </fill>
    <fill>
      <patternFill patternType="solid">
        <fgColor rgb="FFBDB76B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5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2" borderId="0" xfId="0" applyFont="true" applyBorder="true" applyAlignment="true" applyProtection="true">
      <alignment horizontal="center" vertical="center" textRotation="90" wrapText="false" indent="0" shrinkToFit="false"/>
      <protection locked="true" hidden="true"/>
    </xf>
    <xf numFmtId="166" fontId="6" fillId="0" borderId="0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0" fillId="4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0" fillId="4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DB76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DEC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1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7</xdr:col>
      <xdr:colOff>531720</xdr:colOff>
      <xdr:row>20</xdr:row>
      <xdr:rowOff>93960</xdr:rowOff>
    </xdr:to>
    <xdr:pic>
      <xdr:nvPicPr>
        <xdr:cNvPr id="0" name="Resim 1" descr=""/>
        <xdr:cNvPicPr/>
      </xdr:nvPicPr>
      <xdr:blipFill>
        <a:blip r:embed="rId1"/>
        <a:stretch/>
      </xdr:blipFill>
      <xdr:spPr>
        <a:xfrm>
          <a:off x="0" y="0"/>
          <a:ext cx="4866840" cy="3372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</xdr:col>
      <xdr:colOff>24840</xdr:colOff>
      <xdr:row>8</xdr:row>
      <xdr:rowOff>360</xdr:rowOff>
    </xdr:from>
    <xdr:to>
      <xdr:col>4</xdr:col>
      <xdr:colOff>34920</xdr:colOff>
      <xdr:row>9</xdr:row>
      <xdr:rowOff>39600</xdr:rowOff>
    </xdr:to>
    <xdr:sp>
      <xdr:nvSpPr>
        <xdr:cNvPr id="1" name="CustomShape 1"/>
        <xdr:cNvSpPr/>
      </xdr:nvSpPr>
      <xdr:spPr>
        <a:xfrm>
          <a:off x="2560320" y="1248480"/>
          <a:ext cx="492120" cy="2019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00000"/>
            </a:lnSpc>
          </a:pPr>
          <a:r>
            <a:rPr b="0" lang="tr-TR" sz="1200" spc="-1" strike="noStrike">
              <a:latin typeface="Times New Roman"/>
            </a:rPr>
            <a:t>Ohms</a:t>
          </a:r>
          <a:endParaRPr b="0" lang="tr-T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6</xdr:col>
      <xdr:colOff>16920</xdr:colOff>
      <xdr:row>11</xdr:row>
      <xdr:rowOff>8280</xdr:rowOff>
    </xdr:from>
    <xdr:to>
      <xdr:col>6</xdr:col>
      <xdr:colOff>434880</xdr:colOff>
      <xdr:row>13</xdr:row>
      <xdr:rowOff>19440</xdr:rowOff>
    </xdr:to>
    <xdr:sp>
      <xdr:nvSpPr>
        <xdr:cNvPr id="2" name="CustomShape 1"/>
        <xdr:cNvSpPr/>
      </xdr:nvSpPr>
      <xdr:spPr>
        <a:xfrm>
          <a:off x="3539160" y="1770840"/>
          <a:ext cx="417960" cy="336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00000"/>
            </a:lnSpc>
          </a:pPr>
          <a:r>
            <a:rPr b="0" lang="tr-TR" sz="1200" spc="-1" strike="noStrike">
              <a:latin typeface="Times New Roman"/>
            </a:rPr>
            <a:t>Ohms</a:t>
          </a:r>
          <a:endParaRPr b="0" lang="tr-T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6</xdr:col>
      <xdr:colOff>720</xdr:colOff>
      <xdr:row>16</xdr:row>
      <xdr:rowOff>19440</xdr:rowOff>
    </xdr:from>
    <xdr:to>
      <xdr:col>6</xdr:col>
      <xdr:colOff>615960</xdr:colOff>
      <xdr:row>17</xdr:row>
      <xdr:rowOff>170280</xdr:rowOff>
    </xdr:to>
    <xdr:sp>
      <xdr:nvSpPr>
        <xdr:cNvPr id="3" name="CustomShape 1"/>
        <xdr:cNvSpPr/>
      </xdr:nvSpPr>
      <xdr:spPr>
        <a:xfrm>
          <a:off x="3522960" y="2653200"/>
          <a:ext cx="615240" cy="3085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00000"/>
            </a:lnSpc>
          </a:pPr>
          <a:r>
            <a:rPr b="0" lang="tr-TR" sz="1200" spc="-1" strike="noStrike">
              <a:latin typeface="Times New Roman"/>
            </a:rPr>
            <a:t>Ohms</a:t>
          </a:r>
          <a:endParaRPr b="0" lang="tr-T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7</xdr:col>
      <xdr:colOff>521280</xdr:colOff>
      <xdr:row>0</xdr:row>
      <xdr:rowOff>15120</xdr:rowOff>
    </xdr:from>
    <xdr:to>
      <xdr:col>13</xdr:col>
      <xdr:colOff>527400</xdr:colOff>
      <xdr:row>16</xdr:row>
      <xdr:rowOff>126000</xdr:rowOff>
    </xdr:to>
    <xdr:pic>
      <xdr:nvPicPr>
        <xdr:cNvPr id="4" name="Resim 2" descr=""/>
        <xdr:cNvPicPr/>
      </xdr:nvPicPr>
      <xdr:blipFill>
        <a:blip r:embed="rId2"/>
        <a:stretch/>
      </xdr:blipFill>
      <xdr:spPr>
        <a:xfrm>
          <a:off x="4856400" y="15120"/>
          <a:ext cx="4882680" cy="27446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11</xdr:col>
      <xdr:colOff>-360</xdr:colOff>
      <xdr:row>17</xdr:row>
      <xdr:rowOff>150480</xdr:rowOff>
    </xdr:from>
    <xdr:to>
      <xdr:col>13</xdr:col>
      <xdr:colOff>714960</xdr:colOff>
      <xdr:row>19</xdr:row>
      <xdr:rowOff>133200</xdr:rowOff>
    </xdr:to>
    <xdr:pic>
      <xdr:nvPicPr>
        <xdr:cNvPr id="5" name="Resim 4" descr=""/>
        <xdr:cNvPicPr/>
      </xdr:nvPicPr>
      <xdr:blipFill>
        <a:blip r:embed="rId3"/>
        <a:stretch/>
      </xdr:blipFill>
      <xdr:spPr>
        <a:xfrm>
          <a:off x="7585920" y="2941920"/>
          <a:ext cx="2340720" cy="3186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basitelektronikprojeler.blogspot.com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7:K26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22" activeCellId="0" sqref="A22"/>
    </sheetView>
  </sheetViews>
  <sheetFormatPr defaultColWidth="11.53515625" defaultRowHeight="12.8" zeroHeight="false" outlineLevelRow="0" outlineLevelCol="0"/>
  <cols>
    <col collapsed="false" customWidth="false" hidden="false" outlineLevel="0" max="2" min="1" style="1" width="11.52"/>
    <col collapsed="false" customWidth="true" hidden="false" outlineLevel="0" max="3" min="3" style="1" width="12.9"/>
    <col collapsed="false" customWidth="true" hidden="false" outlineLevel="0" max="4" min="4" style="1" width="6.83"/>
    <col collapsed="false" customWidth="true" hidden="false" outlineLevel="0" max="5" min="5" style="1" width="4.51"/>
    <col collapsed="false" customWidth="true" hidden="false" outlineLevel="0" max="6" min="6" style="1" width="2.65"/>
    <col collapsed="false" customWidth="false" hidden="false" outlineLevel="0" max="1024" min="7" style="1" width="11.52"/>
  </cols>
  <sheetData>
    <row r="7" customFormat="false" ht="8.7" hidden="false" customHeight="true" outlineLevel="0" collapsed="false"/>
    <row r="8" customFormat="false" ht="12.8" hidden="false" customHeight="false" outlineLevel="0" collapsed="false">
      <c r="D8" s="2" t="n">
        <f aca="false">1.25/(C24/D24)</f>
        <v>0.892857142857143</v>
      </c>
    </row>
    <row r="10" customFormat="false" ht="14.9" hidden="false" customHeight="true" outlineLevel="0" collapsed="false"/>
    <row r="11" customFormat="false" ht="12.8" hidden="false" customHeight="false" outlineLevel="0" collapsed="false">
      <c r="E11" s="3"/>
      <c r="F11" s="4" t="n">
        <v>240</v>
      </c>
    </row>
    <row r="12" customFormat="false" ht="12.8" hidden="false" customHeight="false" outlineLevel="0" collapsed="false">
      <c r="E12" s="3"/>
      <c r="F12" s="3"/>
    </row>
    <row r="13" customFormat="false" ht="12.8" hidden="false" customHeight="false" outlineLevel="0" collapsed="false">
      <c r="E13" s="3"/>
      <c r="F13" s="3"/>
    </row>
    <row r="15" customFormat="false" ht="17.4" hidden="false" customHeight="true" outlineLevel="0" collapsed="false"/>
    <row r="16" customFormat="false" ht="12.8" hidden="false" customHeight="false" outlineLevel="0" collapsed="false">
      <c r="E16" s="3"/>
      <c r="F16" s="5" t="n">
        <f aca="false">F11*((A24-1.25)/1.25)</f>
        <v>2352</v>
      </c>
    </row>
    <row r="17" customFormat="false" ht="12.4" hidden="false" customHeight="true" outlineLevel="0" collapsed="false">
      <c r="E17" s="3"/>
      <c r="F17" s="3"/>
    </row>
    <row r="18" customFormat="false" ht="13.65" hidden="false" customHeight="true" outlineLevel="0" collapsed="false">
      <c r="E18" s="3"/>
      <c r="F18" s="3"/>
    </row>
    <row r="19" customFormat="false" ht="12.8" hidden="false" customHeight="true" outlineLevel="0" collapsed="false">
      <c r="I19" s="6" t="s">
        <v>0</v>
      </c>
      <c r="J19" s="6"/>
      <c r="K19" s="6"/>
    </row>
    <row r="20" customFormat="false" ht="11.9" hidden="false" customHeight="true" outlineLevel="0" collapsed="false">
      <c r="I20" s="6"/>
      <c r="J20" s="6"/>
      <c r="K20" s="6"/>
    </row>
    <row r="22" customFormat="false" ht="12.8" hidden="false" customHeight="false" outlineLevel="0" collapsed="false">
      <c r="A22" s="7" t="s">
        <v>1</v>
      </c>
      <c r="B22" s="7"/>
      <c r="C22" s="7"/>
      <c r="D22" s="7"/>
      <c r="E22" s="7"/>
      <c r="F22" s="7"/>
      <c r="G22" s="7"/>
    </row>
    <row r="23" customFormat="false" ht="32.7" hidden="false" customHeight="true" outlineLevel="0" collapsed="false">
      <c r="A23" s="8" t="s">
        <v>2</v>
      </c>
      <c r="B23" s="8"/>
      <c r="C23" s="8" t="s">
        <v>3</v>
      </c>
      <c r="D23" s="9" t="s">
        <v>4</v>
      </c>
      <c r="E23" s="9"/>
      <c r="F23" s="9"/>
      <c r="G23" s="9" t="s">
        <v>5</v>
      </c>
    </row>
    <row r="24" customFormat="false" ht="16.75" hidden="false" customHeight="true" outlineLevel="0" collapsed="false">
      <c r="A24" s="10" t="n">
        <v>13.5</v>
      </c>
      <c r="B24" s="10"/>
      <c r="C24" s="10" t="n">
        <v>7</v>
      </c>
      <c r="D24" s="11" t="n">
        <v>5</v>
      </c>
      <c r="E24" s="11"/>
      <c r="F24" s="11"/>
      <c r="G24" s="12" t="n">
        <f aca="false">((C24/D24)^2)*D8</f>
        <v>1.75</v>
      </c>
      <c r="H24" s="0"/>
    </row>
    <row r="25" customFormat="false" ht="12.8" hidden="false" customHeight="true" outlineLevel="0" collapsed="false">
      <c r="A25" s="13" t="s">
        <v>6</v>
      </c>
      <c r="B25" s="13"/>
      <c r="C25" s="14" t="s">
        <v>7</v>
      </c>
      <c r="D25" s="14" t="s">
        <v>8</v>
      </c>
      <c r="E25" s="14"/>
      <c r="F25" s="14"/>
    </row>
    <row r="26" customFormat="false" ht="25.25" hidden="false" customHeight="true" outlineLevel="0" collapsed="false">
      <c r="A26" s="13"/>
      <c r="B26" s="13"/>
      <c r="C26" s="14"/>
      <c r="D26" s="14"/>
      <c r="E26" s="14"/>
      <c r="F26" s="14"/>
    </row>
  </sheetData>
  <sheetProtection sheet="true" password="8064" objects="true" scenarios="true"/>
  <mergeCells count="13">
    <mergeCell ref="E11:E13"/>
    <mergeCell ref="F11:F13"/>
    <mergeCell ref="E16:E18"/>
    <mergeCell ref="F16:F18"/>
    <mergeCell ref="I19:K20"/>
    <mergeCell ref="A22:G22"/>
    <mergeCell ref="A23:B23"/>
    <mergeCell ref="D23:F23"/>
    <mergeCell ref="A24:B24"/>
    <mergeCell ref="D24:F24"/>
    <mergeCell ref="A25:B26"/>
    <mergeCell ref="C25:C26"/>
    <mergeCell ref="D25:F26"/>
  </mergeCells>
  <hyperlinks>
    <hyperlink ref="A22" r:id="rId1" display="Blog sayfamı ziyaret ediniz: basitelektronikprojeler.blospot.com"/>
  </hyperlink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&amp;CSayfa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tr-TR</dc:language>
  <cp:lastModifiedBy/>
  <dcterms:modified xsi:type="dcterms:W3CDTF">2024-01-08T19:36:43Z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